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naudl\Desktop\MANUSCRIPTS\CCCR_manuscript SScL FB racial disparity\IJMS journal CCCR manuscript\submitted supplementary files\"/>
    </mc:Choice>
  </mc:AlternateContent>
  <xr:revisionPtr revIDLastSave="0" documentId="13_ncr:1_{F9A7F5C6-B853-4102-B9BA-AD6FB488643B}" xr6:coauthVersionLast="47" xr6:coauthVersionMax="47" xr10:uidLastSave="{00000000-0000-0000-0000-000000000000}"/>
  <bookViews>
    <workbookView xWindow="28680" yWindow="-120" windowWidth="29040" windowHeight="15840" xr2:uid="{ED6BFACA-D8F1-4DA0-B1AB-A6B5A5F00B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3" i="1" l="1"/>
  <c r="B32" i="1"/>
  <c r="C33" i="1"/>
  <c r="C32" i="1"/>
</calcChain>
</file>

<file path=xl/sharedStrings.xml><?xml version="1.0" encoding="utf-8"?>
<sst xmlns="http://schemas.openxmlformats.org/spreadsheetml/2006/main" count="186" uniqueCount="59">
  <si>
    <t>Code</t>
  </si>
  <si>
    <t>Race</t>
  </si>
  <si>
    <t>Age</t>
  </si>
  <si>
    <t>Cause of death</t>
  </si>
  <si>
    <t>Smoker</t>
  </si>
  <si>
    <t>NL-71</t>
  </si>
  <si>
    <t>AA</t>
  </si>
  <si>
    <t>NL-78</t>
  </si>
  <si>
    <t>Renal failure</t>
  </si>
  <si>
    <t>NL-25</t>
  </si>
  <si>
    <t>Meningioma with transtentorial herniation</t>
  </si>
  <si>
    <t>yes</t>
  </si>
  <si>
    <t>NL-131</t>
  </si>
  <si>
    <t>Cardiac arrest anoxia</t>
  </si>
  <si>
    <t>NL-22</t>
  </si>
  <si>
    <t>Subarachnoid hemorrhage</t>
  </si>
  <si>
    <t>no</t>
  </si>
  <si>
    <t>NL-38</t>
  </si>
  <si>
    <t>EA</t>
  </si>
  <si>
    <t>Transposition of great vessels, had heart/lung transplant</t>
  </si>
  <si>
    <t>NL-45</t>
  </si>
  <si>
    <t>NL-59</t>
  </si>
  <si>
    <t>CVA; donated after cardiac death</t>
  </si>
  <si>
    <t>NL-41</t>
  </si>
  <si>
    <t>NL-57</t>
  </si>
  <si>
    <t>NL-66</t>
  </si>
  <si>
    <t>Stroke</t>
  </si>
  <si>
    <t>Diagnosis ; Pathology</t>
  </si>
  <si>
    <t>SSc-18</t>
  </si>
  <si>
    <t>SSc-PF ; UIP/NISP</t>
  </si>
  <si>
    <t>Limited</t>
  </si>
  <si>
    <t>SSc-59</t>
  </si>
  <si>
    <t>SSc-PF with hypertension</t>
  </si>
  <si>
    <t>SSc-15</t>
  </si>
  <si>
    <t>Diffuse</t>
  </si>
  <si>
    <t>SSc-46</t>
  </si>
  <si>
    <t>SSc-77</t>
  </si>
  <si>
    <t>SSc-85</t>
  </si>
  <si>
    <t>SSc-19</t>
  </si>
  <si>
    <t>SSc-PF with mild hypertension ; UIP/NISP</t>
  </si>
  <si>
    <t>SSc-27</t>
  </si>
  <si>
    <t>SSc-PF ; UIP</t>
  </si>
  <si>
    <t>SSc-38</t>
  </si>
  <si>
    <t>SSc-PF ; UIP, hyaline membrane</t>
  </si>
  <si>
    <t>SSc-23</t>
  </si>
  <si>
    <t>SSc-25</t>
  </si>
  <si>
    <t>SSc-PF ; UIP/granuloma</t>
  </si>
  <si>
    <t>SSc-30</t>
  </si>
  <si>
    <t>FVC (%)</t>
  </si>
  <si>
    <t>PA mean (mm Hg)</t>
  </si>
  <si>
    <t>NL-139</t>
  </si>
  <si>
    <t>Gunshot to head</t>
  </si>
  <si>
    <t>Gender</t>
  </si>
  <si>
    <t>F</t>
  </si>
  <si>
    <t>X</t>
  </si>
  <si>
    <t>immunoblot</t>
  </si>
  <si>
    <t>RNAseq/qPCR</t>
  </si>
  <si>
    <t>SSc subtype</t>
  </si>
  <si>
    <r>
      <rPr>
        <b/>
        <sz val="9"/>
        <color theme="1"/>
        <rFont val="Calibri"/>
        <family val="2"/>
        <scheme val="minor"/>
      </rPr>
      <t>Table S3:</t>
    </r>
    <r>
      <rPr>
        <sz val="9"/>
        <color theme="1"/>
        <rFont val="Calibri"/>
        <family val="2"/>
        <scheme val="minor"/>
      </rPr>
      <t xml:space="preserve"> SSc patients and healthy donors' information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</si>
</sst>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FFFF"/>
      <name val="Times New Roman"/>
      <family val="1"/>
    </font>
    <font>
      <sz val="9"/>
      <name val="Arial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name val="Calibri"/>
      <family val="2"/>
      <scheme val="minor"/>
    </font>
    <font>
      <b/>
      <sz val="9"/>
      <color theme="0"/>
      <name val="Times New Roman"/>
      <family val="1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595959"/>
        <bgColor indexed="64"/>
      </patternFill>
    </fill>
    <fill>
      <patternFill patternType="solid">
        <fgColor rgb="FFC6EFCE"/>
      </patternFill>
    </fill>
    <fill>
      <patternFill patternType="solid">
        <fgColor theme="1" tint="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 wrapText="1"/>
    </xf>
    <xf numFmtId="0" fontId="7" fillId="0" borderId="0" xfId="0" applyFont="1" applyFill="1"/>
    <xf numFmtId="0" fontId="2" fillId="0" borderId="0" xfId="0" applyFont="1" applyFill="1"/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justify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justify" vertical="center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8" fillId="4" borderId="1" xfId="0" applyFont="1" applyFill="1" applyBorder="1" applyAlignment="1">
      <alignment horizontal="justify" vertical="center" wrapText="1" readingOrder="1"/>
    </xf>
    <xf numFmtId="0" fontId="8" fillId="4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justify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7" fillId="0" borderId="1" xfId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vertical="center"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450F8-52E5-4385-8353-7B14F23F1EA4}">
  <dimension ref="A1:K33"/>
  <sheetViews>
    <sheetView tabSelected="1" zoomScale="130" zoomScaleNormal="130" workbookViewId="0">
      <selection sqref="A1:K1"/>
    </sheetView>
  </sheetViews>
  <sheetFormatPr defaultRowHeight="12" x14ac:dyDescent="0.2"/>
  <cols>
    <col min="1" max="1" width="8.7109375" style="1" customWidth="1"/>
    <col min="2" max="2" width="7.140625" style="5" customWidth="1"/>
    <col min="3" max="4" width="6.85546875" style="5" customWidth="1"/>
    <col min="5" max="5" width="14.42578125" style="5" customWidth="1"/>
    <col min="6" max="6" width="15.28515625" style="5" customWidth="1"/>
    <col min="7" max="7" width="40.42578125" style="1" bestFit="1" customWidth="1"/>
    <col min="8" max="8" width="9.5703125" style="1" customWidth="1"/>
    <col min="9" max="9" width="12.7109375" style="1" customWidth="1"/>
    <col min="10" max="10" width="9.5703125" style="1" customWidth="1"/>
    <col min="11" max="11" width="15.42578125" style="1" customWidth="1"/>
    <col min="12" max="16384" width="9.140625" style="1"/>
  </cols>
  <sheetData>
    <row r="1" spans="1:11" x14ac:dyDescent="0.2">
      <c r="A1" s="23" t="s">
        <v>58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3" spans="1:11" x14ac:dyDescent="0.2">
      <c r="A3" s="9" t="s">
        <v>0</v>
      </c>
      <c r="B3" s="10" t="s">
        <v>1</v>
      </c>
      <c r="C3" s="10" t="s">
        <v>2</v>
      </c>
      <c r="D3" s="10" t="s">
        <v>52</v>
      </c>
      <c r="E3" s="10" t="s">
        <v>56</v>
      </c>
      <c r="F3" s="10" t="s">
        <v>55</v>
      </c>
      <c r="G3" s="9" t="s">
        <v>3</v>
      </c>
      <c r="H3" s="10" t="s">
        <v>4</v>
      </c>
      <c r="I3" s="6"/>
      <c r="J3" s="2"/>
      <c r="K3" s="2"/>
    </row>
    <row r="4" spans="1:11" x14ac:dyDescent="0.2">
      <c r="A4" s="7" t="s">
        <v>5</v>
      </c>
      <c r="B4" s="11" t="s">
        <v>6</v>
      </c>
      <c r="C4" s="8">
        <v>33</v>
      </c>
      <c r="D4" s="8" t="s">
        <v>53</v>
      </c>
      <c r="E4" s="8" t="s">
        <v>54</v>
      </c>
      <c r="F4" s="8" t="s">
        <v>54</v>
      </c>
      <c r="G4" s="12"/>
      <c r="H4" s="12"/>
      <c r="I4" s="6"/>
      <c r="J4" s="2"/>
      <c r="K4" s="2"/>
    </row>
    <row r="5" spans="1:11" x14ac:dyDescent="0.2">
      <c r="A5" s="7" t="s">
        <v>7</v>
      </c>
      <c r="B5" s="11" t="s">
        <v>6</v>
      </c>
      <c r="C5" s="8">
        <v>33</v>
      </c>
      <c r="D5" s="8" t="s">
        <v>53</v>
      </c>
      <c r="E5" s="8" t="s">
        <v>54</v>
      </c>
      <c r="F5" s="8" t="s">
        <v>54</v>
      </c>
      <c r="G5" s="7" t="s">
        <v>8</v>
      </c>
      <c r="H5" s="12"/>
      <c r="I5" s="6"/>
      <c r="J5" s="2"/>
      <c r="K5" s="2"/>
    </row>
    <row r="6" spans="1:11" x14ac:dyDescent="0.2">
      <c r="A6" s="7" t="s">
        <v>9</v>
      </c>
      <c r="B6" s="11" t="s">
        <v>6</v>
      </c>
      <c r="C6" s="8">
        <v>39</v>
      </c>
      <c r="D6" s="8" t="s">
        <v>53</v>
      </c>
      <c r="E6" s="8" t="s">
        <v>54</v>
      </c>
      <c r="F6" s="8" t="s">
        <v>54</v>
      </c>
      <c r="G6" s="7" t="s">
        <v>10</v>
      </c>
      <c r="H6" s="8" t="s">
        <v>11</v>
      </c>
      <c r="I6" s="6"/>
      <c r="J6" s="2"/>
      <c r="K6" s="2"/>
    </row>
    <row r="7" spans="1:11" x14ac:dyDescent="0.2">
      <c r="A7" s="7" t="s">
        <v>12</v>
      </c>
      <c r="B7" s="11" t="s">
        <v>6</v>
      </c>
      <c r="C7" s="8">
        <v>57</v>
      </c>
      <c r="D7" s="8" t="s">
        <v>53</v>
      </c>
      <c r="E7" s="8" t="s">
        <v>54</v>
      </c>
      <c r="F7" s="8" t="s">
        <v>54</v>
      </c>
      <c r="G7" s="7" t="s">
        <v>13</v>
      </c>
      <c r="H7" s="8" t="s">
        <v>11</v>
      </c>
      <c r="I7" s="6"/>
      <c r="J7" s="2"/>
      <c r="K7" s="2"/>
    </row>
    <row r="8" spans="1:11" x14ac:dyDescent="0.2">
      <c r="A8" s="7" t="s">
        <v>14</v>
      </c>
      <c r="B8" s="11" t="s">
        <v>6</v>
      </c>
      <c r="C8" s="8">
        <v>57</v>
      </c>
      <c r="D8" s="8" t="s">
        <v>53</v>
      </c>
      <c r="E8" s="8" t="s">
        <v>54</v>
      </c>
      <c r="F8" s="8" t="s">
        <v>54</v>
      </c>
      <c r="G8" s="7" t="s">
        <v>15</v>
      </c>
      <c r="H8" s="8" t="s">
        <v>16</v>
      </c>
      <c r="I8" s="6"/>
      <c r="J8" s="2"/>
      <c r="K8" s="2"/>
    </row>
    <row r="9" spans="1:11" x14ac:dyDescent="0.2">
      <c r="A9" s="7" t="s">
        <v>17</v>
      </c>
      <c r="B9" s="8" t="s">
        <v>18</v>
      </c>
      <c r="C9" s="8">
        <v>37</v>
      </c>
      <c r="D9" s="8" t="s">
        <v>53</v>
      </c>
      <c r="E9" s="8" t="s">
        <v>54</v>
      </c>
      <c r="F9" s="8" t="s">
        <v>54</v>
      </c>
      <c r="G9" s="7" t="s">
        <v>19</v>
      </c>
      <c r="H9" s="8" t="s">
        <v>16</v>
      </c>
      <c r="I9" s="6"/>
      <c r="J9" s="2"/>
      <c r="K9" s="2"/>
    </row>
    <row r="10" spans="1:11" x14ac:dyDescent="0.2">
      <c r="A10" s="7" t="s">
        <v>20</v>
      </c>
      <c r="B10" s="8" t="s">
        <v>18</v>
      </c>
      <c r="C10" s="8">
        <v>42</v>
      </c>
      <c r="D10" s="8" t="s">
        <v>53</v>
      </c>
      <c r="E10" s="8" t="s">
        <v>54</v>
      </c>
      <c r="F10" s="8" t="s">
        <v>54</v>
      </c>
      <c r="G10" s="12"/>
      <c r="H10" s="8" t="s">
        <v>16</v>
      </c>
      <c r="I10" s="6"/>
      <c r="J10" s="2"/>
      <c r="K10" s="2"/>
    </row>
    <row r="11" spans="1:11" x14ac:dyDescent="0.2">
      <c r="A11" s="7" t="s">
        <v>21</v>
      </c>
      <c r="B11" s="8" t="s">
        <v>18</v>
      </c>
      <c r="C11" s="8">
        <v>50</v>
      </c>
      <c r="D11" s="8" t="s">
        <v>53</v>
      </c>
      <c r="E11" s="8" t="s">
        <v>54</v>
      </c>
      <c r="F11" s="8" t="s">
        <v>54</v>
      </c>
      <c r="G11" s="7" t="s">
        <v>22</v>
      </c>
      <c r="H11" s="8" t="s">
        <v>16</v>
      </c>
      <c r="I11" s="6"/>
      <c r="J11" s="2"/>
      <c r="K11" s="2"/>
    </row>
    <row r="12" spans="1:11" x14ac:dyDescent="0.2">
      <c r="A12" s="7" t="s">
        <v>23</v>
      </c>
      <c r="B12" s="8" t="s">
        <v>18</v>
      </c>
      <c r="C12" s="8">
        <v>53</v>
      </c>
      <c r="D12" s="8" t="s">
        <v>53</v>
      </c>
      <c r="E12" s="8" t="s">
        <v>54</v>
      </c>
      <c r="F12" s="8" t="s">
        <v>54</v>
      </c>
      <c r="G12" s="7" t="s">
        <v>15</v>
      </c>
      <c r="H12" s="8" t="s">
        <v>11</v>
      </c>
      <c r="I12" s="6"/>
      <c r="J12" s="2"/>
      <c r="K12" s="2"/>
    </row>
    <row r="13" spans="1:11" x14ac:dyDescent="0.2">
      <c r="A13" s="7" t="s">
        <v>24</v>
      </c>
      <c r="B13" s="8" t="s">
        <v>18</v>
      </c>
      <c r="C13" s="8">
        <v>60</v>
      </c>
      <c r="D13" s="8" t="s">
        <v>53</v>
      </c>
      <c r="E13" s="8" t="s">
        <v>54</v>
      </c>
      <c r="F13" s="8" t="s">
        <v>54</v>
      </c>
      <c r="G13" s="12"/>
      <c r="H13" s="8" t="s">
        <v>16</v>
      </c>
      <c r="I13" s="6"/>
      <c r="J13" s="2"/>
      <c r="K13" s="2"/>
    </row>
    <row r="14" spans="1:11" x14ac:dyDescent="0.2">
      <c r="A14" s="7" t="s">
        <v>25</v>
      </c>
      <c r="B14" s="8" t="s">
        <v>18</v>
      </c>
      <c r="C14" s="8">
        <v>63</v>
      </c>
      <c r="D14" s="8" t="s">
        <v>53</v>
      </c>
      <c r="E14" s="8" t="s">
        <v>54</v>
      </c>
      <c r="F14" s="8" t="s">
        <v>54</v>
      </c>
      <c r="G14" s="7" t="s">
        <v>26</v>
      </c>
      <c r="H14" s="8" t="s">
        <v>16</v>
      </c>
      <c r="I14" s="6"/>
      <c r="J14" s="6"/>
      <c r="K14" s="6"/>
    </row>
    <row r="15" spans="1:11" x14ac:dyDescent="0.2">
      <c r="A15" s="13" t="s">
        <v>50</v>
      </c>
      <c r="B15" s="14" t="s">
        <v>18</v>
      </c>
      <c r="C15" s="14">
        <v>32</v>
      </c>
      <c r="D15" s="14" t="s">
        <v>53</v>
      </c>
      <c r="E15" s="14"/>
      <c r="F15" s="14" t="s">
        <v>54</v>
      </c>
      <c r="G15" s="13" t="s">
        <v>51</v>
      </c>
      <c r="H15" s="14"/>
      <c r="I15" s="6"/>
      <c r="J15" s="6"/>
      <c r="K15" s="6"/>
    </row>
    <row r="16" spans="1:11" s="3" customFormat="1" x14ac:dyDescent="0.2">
      <c r="A16" s="15" t="s">
        <v>0</v>
      </c>
      <c r="B16" s="16" t="s">
        <v>1</v>
      </c>
      <c r="C16" s="16" t="s">
        <v>2</v>
      </c>
      <c r="D16" s="16"/>
      <c r="E16" s="16"/>
      <c r="F16" s="16"/>
      <c r="G16" s="15" t="s">
        <v>27</v>
      </c>
      <c r="H16" s="16" t="s">
        <v>4</v>
      </c>
      <c r="I16" s="16" t="s">
        <v>57</v>
      </c>
      <c r="J16" s="16" t="s">
        <v>48</v>
      </c>
      <c r="K16" s="16" t="s">
        <v>49</v>
      </c>
    </row>
    <row r="17" spans="1:11" s="4" customFormat="1" x14ac:dyDescent="0.2">
      <c r="A17" s="17" t="s">
        <v>28</v>
      </c>
      <c r="B17" s="18" t="s">
        <v>6</v>
      </c>
      <c r="C17" s="19">
        <v>42</v>
      </c>
      <c r="D17" s="8" t="s">
        <v>53</v>
      </c>
      <c r="E17" s="8" t="s">
        <v>54</v>
      </c>
      <c r="F17" s="8" t="s">
        <v>54</v>
      </c>
      <c r="G17" s="17" t="s">
        <v>29</v>
      </c>
      <c r="H17" s="19" t="s">
        <v>11</v>
      </c>
      <c r="I17" s="19" t="s">
        <v>30</v>
      </c>
      <c r="J17" s="19">
        <v>46</v>
      </c>
      <c r="K17" s="20">
        <v>24</v>
      </c>
    </row>
    <row r="18" spans="1:11" s="4" customFormat="1" x14ac:dyDescent="0.2">
      <c r="A18" s="17" t="s">
        <v>31</v>
      </c>
      <c r="B18" s="18" t="s">
        <v>6</v>
      </c>
      <c r="C18" s="19">
        <v>42</v>
      </c>
      <c r="D18" s="8" t="s">
        <v>53</v>
      </c>
      <c r="E18" s="8" t="s">
        <v>54</v>
      </c>
      <c r="F18" s="8" t="s">
        <v>54</v>
      </c>
      <c r="G18" s="17" t="s">
        <v>32</v>
      </c>
      <c r="H18" s="19" t="s">
        <v>16</v>
      </c>
      <c r="I18" s="21"/>
      <c r="J18" s="19">
        <v>18</v>
      </c>
      <c r="K18" s="19">
        <v>30</v>
      </c>
    </row>
    <row r="19" spans="1:11" s="4" customFormat="1" x14ac:dyDescent="0.2">
      <c r="A19" s="17" t="s">
        <v>33</v>
      </c>
      <c r="B19" s="18" t="s">
        <v>6</v>
      </c>
      <c r="C19" s="19">
        <v>48</v>
      </c>
      <c r="D19" s="8" t="s">
        <v>53</v>
      </c>
      <c r="E19" s="8" t="s">
        <v>54</v>
      </c>
      <c r="F19" s="8" t="s">
        <v>54</v>
      </c>
      <c r="G19" s="17" t="s">
        <v>29</v>
      </c>
      <c r="H19" s="19" t="s">
        <v>11</v>
      </c>
      <c r="I19" s="19" t="s">
        <v>34</v>
      </c>
      <c r="J19" s="19">
        <v>18</v>
      </c>
      <c r="K19" s="19">
        <v>14</v>
      </c>
    </row>
    <row r="20" spans="1:11" s="4" customFormat="1" x14ac:dyDescent="0.2">
      <c r="A20" s="17" t="s">
        <v>35</v>
      </c>
      <c r="B20" s="18" t="s">
        <v>6</v>
      </c>
      <c r="C20" s="19">
        <v>52</v>
      </c>
      <c r="D20" s="8" t="s">
        <v>53</v>
      </c>
      <c r="E20" s="8" t="s">
        <v>54</v>
      </c>
      <c r="F20" s="8" t="s">
        <v>54</v>
      </c>
      <c r="G20" s="17" t="s">
        <v>32</v>
      </c>
      <c r="H20" s="19" t="s">
        <v>16</v>
      </c>
      <c r="I20" s="19" t="s">
        <v>34</v>
      </c>
      <c r="J20" s="19">
        <v>25</v>
      </c>
      <c r="K20" s="19">
        <v>38</v>
      </c>
    </row>
    <row r="21" spans="1:11" s="4" customFormat="1" x14ac:dyDescent="0.2">
      <c r="A21" s="17" t="s">
        <v>36</v>
      </c>
      <c r="B21" s="18" t="s">
        <v>6</v>
      </c>
      <c r="C21" s="19">
        <v>58</v>
      </c>
      <c r="D21" s="8" t="s">
        <v>53</v>
      </c>
      <c r="E21" s="8" t="s">
        <v>54</v>
      </c>
      <c r="F21" s="8" t="s">
        <v>54</v>
      </c>
      <c r="G21" s="17" t="s">
        <v>32</v>
      </c>
      <c r="H21" s="19" t="s">
        <v>11</v>
      </c>
      <c r="I21" s="21"/>
      <c r="J21" s="19">
        <v>42</v>
      </c>
      <c r="K21" s="19">
        <v>49</v>
      </c>
    </row>
    <row r="22" spans="1:11" s="4" customFormat="1" x14ac:dyDescent="0.2">
      <c r="A22" s="17" t="s">
        <v>37</v>
      </c>
      <c r="B22" s="18" t="s">
        <v>6</v>
      </c>
      <c r="C22" s="19">
        <v>62</v>
      </c>
      <c r="D22" s="8" t="s">
        <v>53</v>
      </c>
      <c r="E22" s="8" t="s">
        <v>54</v>
      </c>
      <c r="F22" s="8" t="s">
        <v>54</v>
      </c>
      <c r="G22" s="17" t="s">
        <v>32</v>
      </c>
      <c r="H22" s="19" t="s">
        <v>11</v>
      </c>
      <c r="I22" s="21"/>
      <c r="J22" s="19">
        <v>46</v>
      </c>
      <c r="K22" s="19">
        <v>33</v>
      </c>
    </row>
    <row r="23" spans="1:11" s="4" customFormat="1" x14ac:dyDescent="0.2">
      <c r="A23" s="17" t="s">
        <v>38</v>
      </c>
      <c r="B23" s="19" t="s">
        <v>18</v>
      </c>
      <c r="C23" s="19">
        <v>37</v>
      </c>
      <c r="D23" s="8" t="s">
        <v>53</v>
      </c>
      <c r="E23" s="8" t="s">
        <v>54</v>
      </c>
      <c r="F23" s="8" t="s">
        <v>54</v>
      </c>
      <c r="G23" s="17" t="s">
        <v>39</v>
      </c>
      <c r="H23" s="19" t="s">
        <v>16</v>
      </c>
      <c r="I23" s="19" t="s">
        <v>34</v>
      </c>
      <c r="J23" s="19">
        <v>18</v>
      </c>
      <c r="K23" s="19">
        <v>26</v>
      </c>
    </row>
    <row r="24" spans="1:11" s="4" customFormat="1" x14ac:dyDescent="0.2">
      <c r="A24" s="17" t="s">
        <v>40</v>
      </c>
      <c r="B24" s="19" t="s">
        <v>18</v>
      </c>
      <c r="C24" s="19">
        <v>42</v>
      </c>
      <c r="D24" s="8" t="s">
        <v>53</v>
      </c>
      <c r="E24" s="8" t="s">
        <v>54</v>
      </c>
      <c r="F24" s="8" t="s">
        <v>54</v>
      </c>
      <c r="G24" s="17" t="s">
        <v>41</v>
      </c>
      <c r="H24" s="19" t="s">
        <v>11</v>
      </c>
      <c r="I24" s="19" t="s">
        <v>34</v>
      </c>
      <c r="J24" s="19">
        <v>42</v>
      </c>
      <c r="K24" s="19">
        <v>15</v>
      </c>
    </row>
    <row r="25" spans="1:11" s="4" customFormat="1" x14ac:dyDescent="0.2">
      <c r="A25" s="17" t="s">
        <v>42</v>
      </c>
      <c r="B25" s="19" t="s">
        <v>18</v>
      </c>
      <c r="C25" s="19">
        <v>49</v>
      </c>
      <c r="D25" s="8" t="s">
        <v>53</v>
      </c>
      <c r="E25" s="8" t="s">
        <v>54</v>
      </c>
      <c r="F25" s="8" t="s">
        <v>54</v>
      </c>
      <c r="G25" s="17" t="s">
        <v>43</v>
      </c>
      <c r="H25" s="19" t="s">
        <v>11</v>
      </c>
      <c r="I25" s="19" t="s">
        <v>30</v>
      </c>
      <c r="J25" s="19">
        <v>26</v>
      </c>
      <c r="K25" s="19">
        <v>21</v>
      </c>
    </row>
    <row r="26" spans="1:11" s="4" customFormat="1" x14ac:dyDescent="0.2">
      <c r="A26" s="17" t="s">
        <v>44</v>
      </c>
      <c r="B26" s="19" t="s">
        <v>18</v>
      </c>
      <c r="C26" s="19">
        <v>52</v>
      </c>
      <c r="D26" s="8" t="s">
        <v>53</v>
      </c>
      <c r="E26" s="8" t="s">
        <v>54</v>
      </c>
      <c r="F26" s="8" t="s">
        <v>54</v>
      </c>
      <c r="G26" s="17" t="s">
        <v>41</v>
      </c>
      <c r="H26" s="19" t="s">
        <v>11</v>
      </c>
      <c r="I26" s="19" t="s">
        <v>30</v>
      </c>
      <c r="J26" s="19">
        <v>36</v>
      </c>
      <c r="K26" s="19">
        <v>22</v>
      </c>
    </row>
    <row r="27" spans="1:11" s="4" customFormat="1" x14ac:dyDescent="0.2">
      <c r="A27" s="17" t="s">
        <v>45</v>
      </c>
      <c r="B27" s="19" t="s">
        <v>18</v>
      </c>
      <c r="C27" s="19">
        <v>52</v>
      </c>
      <c r="D27" s="8" t="s">
        <v>53</v>
      </c>
      <c r="E27" s="8" t="s">
        <v>54</v>
      </c>
      <c r="F27" s="8" t="s">
        <v>54</v>
      </c>
      <c r="G27" s="17" t="s">
        <v>46</v>
      </c>
      <c r="H27" s="19" t="s">
        <v>11</v>
      </c>
      <c r="I27" s="19" t="s">
        <v>34</v>
      </c>
      <c r="J27" s="19">
        <v>23</v>
      </c>
      <c r="K27" s="19">
        <v>20</v>
      </c>
    </row>
    <row r="28" spans="1:11" x14ac:dyDescent="0.2">
      <c r="A28" s="7" t="s">
        <v>47</v>
      </c>
      <c r="B28" s="8" t="s">
        <v>18</v>
      </c>
      <c r="C28" s="8">
        <v>59</v>
      </c>
      <c r="D28" s="8" t="s">
        <v>53</v>
      </c>
      <c r="E28" s="8" t="s">
        <v>54</v>
      </c>
      <c r="F28" s="8" t="s">
        <v>54</v>
      </c>
      <c r="G28" s="7" t="s">
        <v>41</v>
      </c>
      <c r="H28" s="8" t="s">
        <v>16</v>
      </c>
      <c r="I28" s="12"/>
      <c r="J28" s="8">
        <v>39</v>
      </c>
      <c r="K28" s="8">
        <v>19</v>
      </c>
    </row>
    <row r="32" spans="1:11" x14ac:dyDescent="0.2">
      <c r="B32" s="22">
        <f>AVERAGE(C4:C15)</f>
        <v>46.333333333333336</v>
      </c>
      <c r="C32" s="22">
        <f>AVERAGE(C17:C28)</f>
        <v>49.583333333333336</v>
      </c>
    </row>
    <row r="33" spans="2:3" x14ac:dyDescent="0.2">
      <c r="B33" s="22">
        <f>STDEV(C4:C15)</f>
        <v>11.562740578987743</v>
      </c>
      <c r="C33" s="22">
        <f>STDEV(C17:C28)</f>
        <v>7.7747649287274152</v>
      </c>
    </row>
  </sheetData>
  <mergeCells count="1">
    <mergeCell ref="A1:K1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Renaud, Ludivine</dc:creator>
  <cp:lastModifiedBy>Renaud, Ludivine</cp:lastModifiedBy>
  <dcterms:created xsi:type="dcterms:W3CDTF">2022-10-21T20:35:59Z</dcterms:created>
  <dcterms:modified xsi:type="dcterms:W3CDTF">2023-01-24T18:54:49Z</dcterms:modified>
</cp:coreProperties>
</file>